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D:\silvija.pauliene\Desktop\2017-09-28 Sprendimai\T11-300 be pakeit\"/>
    </mc:Choice>
  </mc:AlternateContent>
  <bookViews>
    <workbookView xWindow="0" yWindow="0" windowWidth="28800" windowHeight="11610"/>
  </bookViews>
  <sheets>
    <sheet name="Lapas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" i="1" l="1"/>
  <c r="G45" i="1"/>
  <c r="G69" i="1"/>
  <c r="G37" i="1"/>
  <c r="G35" i="1"/>
  <c r="G33" i="1"/>
  <c r="G38" i="1" l="1"/>
  <c r="G29" i="1"/>
  <c r="G24" i="1" l="1"/>
  <c r="G30" i="1" s="1"/>
  <c r="G74" i="1" l="1"/>
  <c r="G76" i="1" s="1"/>
  <c r="G40" i="1" l="1"/>
  <c r="G72" i="1" s="1"/>
  <c r="G75" i="1" s="1"/>
</calcChain>
</file>

<file path=xl/sharedStrings.xml><?xml version="1.0" encoding="utf-8"?>
<sst xmlns="http://schemas.openxmlformats.org/spreadsheetml/2006/main" count="183" uniqueCount="137">
  <si>
    <t>PATVIRTINTA</t>
  </si>
  <si>
    <t>Klaipėdos rajono savivaldybės tarybos</t>
  </si>
  <si>
    <t>Klaipėdos rajono savivaldybės</t>
  </si>
  <si>
    <t>Eil. Nr.</t>
  </si>
  <si>
    <t>Objekto parametrai</t>
  </si>
  <si>
    <t>KAPITALUI FORMUOTI</t>
  </si>
  <si>
    <t>Projektų bendroji ekspertizė</t>
  </si>
  <si>
    <t>Inžinerinės paslaugos</t>
  </si>
  <si>
    <t>Iš jų eismo saugumo priemonės</t>
  </si>
  <si>
    <t>EINAMIESIEMS TIKSLAMS</t>
  </si>
  <si>
    <t>Viso išdaužų užtaisymas:</t>
  </si>
  <si>
    <t xml:space="preserve">Paprastasis remontas </t>
  </si>
  <si>
    <t>Kelių (gatvių) inventorizavimas</t>
  </si>
  <si>
    <t>Sigitas Karbauskas</t>
  </si>
  <si>
    <t>Darbų ir paslaugų rūšis</t>
  </si>
  <si>
    <t>Ilgis, m</t>
  </si>
  <si>
    <t>Plotis, m</t>
  </si>
  <si>
    <t xml:space="preserve">Priežiūra </t>
  </si>
  <si>
    <t>iš jų eismo saugumo priemonės</t>
  </si>
  <si>
    <t>Klaipėdos r. sav. keliai ir gatvės</t>
  </si>
  <si>
    <t>920 km</t>
  </si>
  <si>
    <t>191 km</t>
  </si>
  <si>
    <t xml:space="preserve">Viso kapitalui formuoti </t>
  </si>
  <si>
    <t>5 vnt</t>
  </si>
  <si>
    <t xml:space="preserve">Rekonstravimas </t>
  </si>
  <si>
    <t xml:space="preserve">Iš jų eismo saugumo priemonės </t>
  </si>
  <si>
    <t>Seniūnijų keliai ir gatvės</t>
  </si>
  <si>
    <t>2-2,5</t>
  </si>
  <si>
    <t>Klaipėdos rajono Dovilų seniūnijos vietinės reikšmės kelias Lėbartai-Ketvergiai (Kiškėnai-Lėbartai-Ketvergiai) Nr. KL0402 (I etapas)</t>
  </si>
  <si>
    <t>Viso paprastas remontas:</t>
  </si>
  <si>
    <t>Viso einamiesiems tikslams:</t>
  </si>
  <si>
    <t>Iš jų eismo saugumo priemonėms:</t>
  </si>
  <si>
    <t>IŠ VISO:</t>
  </si>
  <si>
    <t>Klaipėdos r. vietinės reikšmės keliai ir gatvės su žvyro danga (žvyravimas, greideriavimas)</t>
  </si>
  <si>
    <t>Viso kelių ir gatvių su žvyro danga priežiūrai:</t>
  </si>
  <si>
    <t>Viso sankasų priežiūrai:</t>
  </si>
  <si>
    <t>Viso priežiūrai:</t>
  </si>
  <si>
    <t xml:space="preserve">Viso šaligatvių paprastajam remontui: </t>
  </si>
  <si>
    <t>Viso kelių ir gatvių su asfalto danga paprastajam remontui:</t>
  </si>
  <si>
    <t>x,y (6177638,038 324888,141)     x,y (6176823,030  325618,668)</t>
  </si>
  <si>
    <t>x,y (6176783,310 325451,170)       x,y (6177053,493 325806,051)</t>
  </si>
  <si>
    <t>x,y (6163430,330 361400,788) x,y (6163697,983 361312,729)</t>
  </si>
  <si>
    <t xml:space="preserve">x,y (6163526,976  361106,111)     x,y (6163249,163  361193,953) </t>
  </si>
  <si>
    <t xml:space="preserve">x,y (6184631,424  324062,773) x,y (6184667,222 322353,657) </t>
  </si>
  <si>
    <t>x,y (6179411,695 336906,082) x,y (6179967,353 335703,384)</t>
  </si>
  <si>
    <t>x,y (6189829,587 316286,371) x,y (6189833,026 316211,759)</t>
  </si>
  <si>
    <t>x,y (6176316,925 335861,383)    x,y (6174609,766 334037,596 )</t>
  </si>
  <si>
    <t>x,y (6171322,346 328595,790) x,y (6173452,246 330180,648)</t>
  </si>
  <si>
    <t>x,y (6177388,270 336293,041) x,y (6176923,458 336013,254)</t>
  </si>
  <si>
    <t>x,y (6178339,305 336629,780)      x,y (6178453,250 336351,584)</t>
  </si>
  <si>
    <t>x,y (6177063,579 324980,036) x,y (6177441,934 325436,178)</t>
  </si>
  <si>
    <t>x,y (6168169,156 334086,773) x,y (6168328,624 334245,679)</t>
  </si>
  <si>
    <t>x,y (6179028,483 330783,902) x,y (6168236,624 334098,679)</t>
  </si>
  <si>
    <t>x,y (6175644,930 336915,658) x,y (66175682,855337033,250)</t>
  </si>
  <si>
    <t>x,y (6174777,515 333677,901) x,y (6174710,824 333336,088)</t>
  </si>
  <si>
    <t>x,y (6173301,116 352213,059) x,y (6173621,262 351937,892)</t>
  </si>
  <si>
    <t>x,y (6178441,245 335704,956) x,y  (6176934,062 336024,956)</t>
  </si>
  <si>
    <t xml:space="preserve">x,y (6195340,788 318414,266)     x,y (6195569,653 318571,693)   </t>
  </si>
  <si>
    <t xml:space="preserve">x,y (6160932,306 330780,631)           x,y    (6160956,119 330713,162)    </t>
  </si>
  <si>
    <t xml:space="preserve">x,y (6161595,089 331919,665)           x,y (6161477,349 331800,602)    </t>
  </si>
  <si>
    <t xml:space="preserve">x,y (6157250,618 325939,755)          x,y (6157151,134  325996,376)    </t>
  </si>
  <si>
    <t xml:space="preserve">x,y (6157002,438 326059,347)          x,y    (6156993,972 325833,393)   </t>
  </si>
  <si>
    <t>x,y (6165518,471 329134,126)         x,y    (6165394,646 329085,443)</t>
  </si>
  <si>
    <t xml:space="preserve">x,y (6161911,267 330403,070)           x,y    (6161950,954 330442,758)   </t>
  </si>
  <si>
    <t xml:space="preserve">x,y (6160938,949 330760,369)          x,y (6160987,632    330768,306)   </t>
  </si>
  <si>
    <t xml:space="preserve">x,y (6184424,000 340317,082)          x,y    (6184499,236 340654,700)   </t>
  </si>
  <si>
    <t>Sendvario sen. Jakų k. Pašto gatvės (Nr. KL8755) rekonstravimo techninis darbo projektas</t>
  </si>
  <si>
    <t>Judrėnų sen. Judrėnų k. Sodų g. (Nr. KL8582) rekonstravimo techninis darbo projektas</t>
  </si>
  <si>
    <t xml:space="preserve">Judrėnų sen. Judrėnų k. Vingio g. (Nr. KL8585) rekonstravimo techninis darbo projektas </t>
  </si>
  <si>
    <t>Gargždų m. Užuovėjos gatvė (Nr. KL7052)</t>
  </si>
  <si>
    <t xml:space="preserve">Dovilų sen. dviračių takas palei vietinės reikšmės kelią Dovilai-Gargždų sodai (Nr. KL0424)  </t>
  </si>
  <si>
    <t>Kretingalės sen. Karklės k. Placio g. (Nr. KL8991) pėsčiųjų takas (Nuo Pajūrio RP lankytojų centro link jūros)</t>
  </si>
  <si>
    <t>Klaipėdos r. vietinės reikšmės keliai ir gatvės su asfaltbetonio danga (išdaužų užtaisymas)</t>
  </si>
  <si>
    <t>Veiviržėnų sen. vietinės reikšmės keliai ir gatvės (sankasų atstatymas)</t>
  </si>
  <si>
    <t>Klaipėdos r. seniūnijų vietinės reikšmės kelių ir gatvių su a/b danga horizontalus ženklinimas</t>
  </si>
  <si>
    <t>Gargždų sen., Gargždų m. Basanavičiaus g. (Nr. KL7002) (šaligatviai)</t>
  </si>
  <si>
    <t>Gargždų sen., Gargždų m. Žemaitės g. (Nr. KL7035) (šaligatviai)</t>
  </si>
  <si>
    <t>Sendvario sen., Jakų k. Jakų gatvės (Nr. KL8764) (šaligatviai)</t>
  </si>
  <si>
    <t>Agluonėnų sen., kelias (Nr. KL0008) Grobštai-Juodikiai  (asfaltbetonio danga)</t>
  </si>
  <si>
    <t>Dovilų sen., Lyverių k. Ryto g. (Nr. KL0413) (asfaltbetonio danga)</t>
  </si>
  <si>
    <t>Dovilų sen., Dovilų mstl. Sodų g. (Nr. KL8264)  (asfaltbetonio danga)</t>
  </si>
  <si>
    <t>Dauparų-Kvietinių sen. Dauparų k. Vingio g. (Nr. KL8026) (asfaltbetonio danga)</t>
  </si>
  <si>
    <t>Dauparų-Kvietinių sen. Saulažolių k. Kūliškių g. (Nr. KL8037) (asfaltbetonio danga)</t>
  </si>
  <si>
    <t xml:space="preserve">Endriejavo sen., Rudgalvių k., Žalioji g. (Nr. KL8150) (asfaltbetonio danga) </t>
  </si>
  <si>
    <t>Gargždų sen., Dariaus ir Girėno g. (Nr. KL7009) (asfaltbetonio danga)</t>
  </si>
  <si>
    <t>Kretingalės sen., Girkalių k., Palangos g. (Nr. KL1039)  (asfaltbetonio danga)</t>
  </si>
  <si>
    <t xml:space="preserve">Priekulės sen., Priekulės m., Turgaus g. (Nr. KL8435)  (asfaltbetonio danga) </t>
  </si>
  <si>
    <t xml:space="preserve">Priekulės sen., privažiuojamasis kelias prie Stragnų I (Nr. KL1212) (asfaltbetonio danga) </t>
  </si>
  <si>
    <t xml:space="preserve">Priekulės sen., Drevernos k. Alyvų g. (Nr. KL8407) (asfaltbetonio danga) </t>
  </si>
  <si>
    <t xml:space="preserve">Priekulės sen., Drevernos k. Bangų g. (Nr. KL8409) (asfaltbetonio danga) </t>
  </si>
  <si>
    <t xml:space="preserve">Priekulės sen., Dituvos k. Versmės g. (Nr. KL8461) (asfaltbetonio danga) </t>
  </si>
  <si>
    <t xml:space="preserve">Priekulės sen., Priekulės II k. Pasagos g. (Nr. KL1257)  (asfaltbetonio danga) </t>
  </si>
  <si>
    <t>Darbų techninė priežiūra    (visose seniūnijose)</t>
  </si>
  <si>
    <t xml:space="preserve">Sendvario sen. privažiuojamasis kelias prie Aukštkiemių nuo valst. r. rajoninės kelio Nr. 2212 Klaipėda-Triušiai-Kretinga (Nr.  KL1432) rekonstravimo techninis darbo projektas </t>
  </si>
  <si>
    <t>Priekulės sen., Priekulės m. privažiuojmasis kelias (Nr. KL1313) prie kultūros centro (asfaltbetonio danga)</t>
  </si>
  <si>
    <t>Vėžaičių sen.,  Lapių k. Trumpės g. (Nr. KL8512) (asfaltbetonio danga)</t>
  </si>
  <si>
    <t>A.V.</t>
  </si>
  <si>
    <t xml:space="preserve">                                                                (pareigos, v., pavardė, parašas)</t>
  </si>
  <si>
    <t xml:space="preserve">   Administracijos direktorius      </t>
  </si>
  <si>
    <t>Kelių priežiūros ir plėtros programos finansavimo lėšomis finansuojamų vietinės reikšmės kelių (gatvių) tiesimo, rekonstravimo, taisymo (remonto), priežiūros ir saugaus eismo sąlygų užtikrinimo objektų sąrašas</t>
  </si>
  <si>
    <t>Objekto (dalies) pavadinimas</t>
  </si>
  <si>
    <t>Vietinės reikšmės kelių administravimo skyriaus atstovas</t>
  </si>
  <si>
    <t xml:space="preserve">Skirta lėšų, tūkst. eurų     </t>
  </si>
  <si>
    <t xml:space="preserve">prie 2017 m.  balandžio 28 d. finansavimo sutarties Nr. S-209 </t>
  </si>
  <si>
    <t xml:space="preserve">Nauja statyba ir inžinerinės paslaugos </t>
  </si>
  <si>
    <t xml:space="preserve">Rekonstravimas ir inžinerinės paslaugos </t>
  </si>
  <si>
    <t>SUDERINTA</t>
  </si>
  <si>
    <t>Lietuvos automobilių kelių direkcija prie Susisiekimo ministerijos</t>
  </si>
  <si>
    <t xml:space="preserve">Gargždų m. 176 sklypų kvartalo kelių įrengimas (Globėjų g., Gulbių g., Vaitkaus g., Tvenkinio g., Knygnešių g., Jungiamoji g.) </t>
  </si>
  <si>
    <t>176 sklypų kvartalas</t>
  </si>
  <si>
    <t>KL1600, KL1627, KL1653, KL0806, KL1662,  KL1629, KL1019.</t>
  </si>
  <si>
    <t>15,7 km</t>
  </si>
  <si>
    <t>Dauparų-Kvietinių sen. Dauparų k. Vilties g. (Nr. KL8029) (asfaltbetonio danga)</t>
  </si>
  <si>
    <t xml:space="preserve">x,y 
(330526,983
6179072.928)
x,y 
(330504,542
6178812.617
</t>
  </si>
  <si>
    <t>Dovilų sen., Dovilų mstl. Pievų g. (Nr. KL8270)  (asfaltbetonio danga)</t>
  </si>
  <si>
    <t>x,y (6175698,245 333754,854) x,y (61757640,874 333832,082)</t>
  </si>
  <si>
    <t>Gargždų sen., Gargždų m., Kranto gatvėje (Nr. KL7055) aikštelės asfaltbetonio danga</t>
  </si>
  <si>
    <t>150 m2</t>
  </si>
  <si>
    <t>Gargždų sen., Gargždų m., Vingio gatvėje (Nr. KL7020) aikštelės asfaltbetonio danga</t>
  </si>
  <si>
    <t>300 m2</t>
  </si>
  <si>
    <t>Gargždų sen., Gargždų m., P. Cvirkos gatvėje (Nr. KL7024) aikštelės asfaltbetonio danga</t>
  </si>
  <si>
    <t>400 m2</t>
  </si>
  <si>
    <t>Priekulės sen., Dreverna, privažiuojamasis kelias prie prieplaukos (Nr. KL1234) asfaltbetonio danga</t>
  </si>
  <si>
    <t xml:space="preserve">x,y (6157285,278 326060,365)          x,y (6157339,574    326025,896)   </t>
  </si>
  <si>
    <t>Priekulės sen., Priekulės m. privažiuojamojo kelio prie vaikų darželio (Nr. KL8455) asfaltbetonio danga</t>
  </si>
  <si>
    <t>x,y (6161542,874 330846,0742) x,y (6161475,456 330843,148)</t>
  </si>
  <si>
    <t xml:space="preserve">x,y (6160900,278 330840,365)          x,y (6160707,574    330714,896)   </t>
  </si>
  <si>
    <t>Sendvario sen. Jakų k. Mėtų gatvės (Nr. KL8763) rekonstravimo techninis darbo projektas</t>
  </si>
  <si>
    <t>Priekulės sen., Priekulės m. Pamarių g. šaligatviai</t>
  </si>
  <si>
    <t xml:space="preserve">x,y (6179590,360 335656,085) x,y (6179525,618 335529,935)
</t>
  </si>
  <si>
    <r>
      <t xml:space="preserve">Pradžia - pabaiga       </t>
    </r>
    <r>
      <rPr>
        <sz val="10"/>
        <color theme="1"/>
        <rFont val="Calibri"/>
        <family val="1"/>
        <charset val="186"/>
        <scheme val="minor"/>
      </rPr>
      <t/>
    </r>
  </si>
  <si>
    <r>
      <t>1305 m</t>
    </r>
    <r>
      <rPr>
        <vertAlign val="superscript"/>
        <sz val="11"/>
        <color theme="1"/>
        <rFont val="Calibri"/>
        <family val="1"/>
        <charset val="186"/>
        <scheme val="minor"/>
      </rPr>
      <t>2</t>
    </r>
  </si>
  <si>
    <r>
      <t xml:space="preserve">Viso horizontalusis žymėjimas: </t>
    </r>
    <r>
      <rPr>
        <sz val="10"/>
        <color theme="1"/>
        <rFont val="Calibri"/>
        <family val="1"/>
        <charset val="186"/>
        <scheme val="minor"/>
      </rPr>
      <t>(eismo saugumo priemonė)</t>
    </r>
  </si>
  <si>
    <t xml:space="preserve">Klaipėdos rajono savivaldybės tarybos 2017 m. kovo 30 d.sprendimu Nr. T11-130                         (Klaipėdos rajono savivaldybės tarybos 2017 m. rugsėjo 28 d. sprendimu Nr. T11-300 redakcija)    </t>
  </si>
  <si>
    <t>x,y (6179015,437 336945,835)      x,y (6178953,206 336929,211)</t>
  </si>
  <si>
    <t>x,y (6177864,248 336225,197) x,y (6177882,929 336242,765)</t>
  </si>
  <si>
    <t>x,y (6178184,534 335942,367) x,y (6178212,719 335958,654)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</si>
</sst>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00"/>
    <numFmt numFmtId="167" formatCode="0.000%"/>
  </numFmts>
  <fonts count="22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1"/>
      <charset val="186"/>
      <scheme val="minor"/>
    </font>
    <font>
      <vertAlign val="superscript"/>
      <sz val="11"/>
      <color theme="1"/>
      <name val="Calibri"/>
      <family val="1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i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i/>
      <sz val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right" vertical="center" wrapText="1"/>
    </xf>
    <xf numFmtId="3" fontId="4" fillId="0" borderId="0" xfId="0" applyNumberFormat="1" applyFont="1"/>
    <xf numFmtId="0" fontId="5" fillId="3" borderId="0" xfId="0" applyFont="1" applyFill="1" applyAlignment="1">
      <alignment wrapText="1"/>
    </xf>
    <xf numFmtId="0" fontId="11" fillId="0" borderId="3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 vertical="center"/>
    </xf>
    <xf numFmtId="0" fontId="12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left"/>
    </xf>
    <xf numFmtId="166" fontId="12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4" fillId="0" borderId="0" xfId="0" applyNumberFormat="1" applyFont="1" applyAlignment="1">
      <alignment horizontal="left" vertical="center"/>
    </xf>
    <xf numFmtId="0" fontId="12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166" fontId="12" fillId="0" borderId="4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166" fontId="7" fillId="2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166" fontId="3" fillId="0" borderId="7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 shrinkToFit="1"/>
    </xf>
    <xf numFmtId="0" fontId="4" fillId="0" borderId="0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topLeftCell="A52" workbookViewId="0">
      <selection activeCell="D57" sqref="D57"/>
    </sheetView>
  </sheetViews>
  <sheetFormatPr defaultRowHeight="15" x14ac:dyDescent="0.25"/>
  <cols>
    <col min="1" max="1" width="4.140625" style="4" customWidth="1"/>
    <col min="2" max="2" width="27.28515625" style="4" customWidth="1"/>
    <col min="3" max="3" width="13.140625" style="4" customWidth="1"/>
    <col min="4" max="4" width="11.28515625" style="4" customWidth="1"/>
    <col min="5" max="5" width="10.28515625" style="4" customWidth="1"/>
    <col min="6" max="6" width="9.85546875" style="4" customWidth="1"/>
    <col min="7" max="7" width="10.28515625" style="4" customWidth="1"/>
    <col min="8" max="16384" width="9.140625" style="4"/>
  </cols>
  <sheetData>
    <row r="1" spans="1:7" ht="15.75" x14ac:dyDescent="0.25">
      <c r="A1" s="1" t="s">
        <v>106</v>
      </c>
      <c r="B1" s="1"/>
      <c r="C1" s="2"/>
      <c r="D1" s="3" t="s">
        <v>0</v>
      </c>
      <c r="E1" s="3"/>
      <c r="F1" s="3"/>
      <c r="G1" s="3"/>
    </row>
    <row r="2" spans="1:7" ht="0.75" customHeight="1" x14ac:dyDescent="0.25">
      <c r="A2" s="5" t="s">
        <v>107</v>
      </c>
      <c r="B2" s="5"/>
      <c r="C2" s="2"/>
      <c r="D2" s="3" t="s">
        <v>1</v>
      </c>
      <c r="E2" s="3"/>
      <c r="F2" s="3"/>
      <c r="G2" s="3"/>
    </row>
    <row r="3" spans="1:7" ht="81.75" customHeight="1" x14ac:dyDescent="0.25">
      <c r="A3" s="5"/>
      <c r="B3" s="5"/>
      <c r="C3" s="2"/>
      <c r="D3" s="6" t="s">
        <v>133</v>
      </c>
      <c r="E3" s="6"/>
      <c r="F3" s="6"/>
      <c r="G3" s="6"/>
    </row>
    <row r="4" spans="1:7" ht="15.75" x14ac:dyDescent="0.25">
      <c r="A4" s="2"/>
      <c r="B4" s="2"/>
      <c r="C4" s="2"/>
      <c r="D4" s="2"/>
      <c r="E4" s="7"/>
      <c r="F4" s="7"/>
      <c r="G4" s="8"/>
    </row>
    <row r="5" spans="1:7" ht="15.75" x14ac:dyDescent="0.25">
      <c r="A5" s="9" t="s">
        <v>2</v>
      </c>
      <c r="B5" s="9"/>
      <c r="C5" s="9"/>
      <c r="D5" s="9"/>
      <c r="E5" s="9"/>
      <c r="F5" s="9"/>
      <c r="G5" s="9"/>
    </row>
    <row r="6" spans="1:7" ht="45" customHeight="1" x14ac:dyDescent="0.25">
      <c r="A6" s="10" t="s">
        <v>99</v>
      </c>
      <c r="B6" s="10"/>
      <c r="C6" s="10"/>
      <c r="D6" s="10"/>
      <c r="E6" s="10"/>
      <c r="F6" s="10"/>
      <c r="G6" s="10"/>
    </row>
    <row r="7" spans="1:7" ht="15.75" x14ac:dyDescent="0.25">
      <c r="A7" s="11" t="s">
        <v>103</v>
      </c>
      <c r="B7" s="11"/>
      <c r="C7" s="11"/>
      <c r="D7" s="11"/>
      <c r="E7" s="11"/>
      <c r="F7" s="11"/>
      <c r="G7" s="11"/>
    </row>
    <row r="8" spans="1:7" ht="15.75" x14ac:dyDescent="0.25">
      <c r="A8" s="12"/>
      <c r="B8" s="12"/>
      <c r="C8" s="12"/>
      <c r="D8" s="12"/>
      <c r="E8" s="12"/>
      <c r="F8" s="12"/>
      <c r="G8" s="12"/>
    </row>
    <row r="9" spans="1:7" ht="15.75" customHeight="1" x14ac:dyDescent="0.25">
      <c r="A9" s="13" t="s">
        <v>3</v>
      </c>
      <c r="B9" s="13" t="s">
        <v>100</v>
      </c>
      <c r="C9" s="14" t="s">
        <v>14</v>
      </c>
      <c r="D9" s="15" t="s">
        <v>4</v>
      </c>
      <c r="E9" s="15"/>
      <c r="F9" s="15"/>
      <c r="G9" s="16" t="s">
        <v>102</v>
      </c>
    </row>
    <row r="10" spans="1:7" ht="31.5" x14ac:dyDescent="0.25">
      <c r="A10" s="13"/>
      <c r="B10" s="13"/>
      <c r="C10" s="17"/>
      <c r="D10" s="18" t="s">
        <v>130</v>
      </c>
      <c r="E10" s="18" t="s">
        <v>15</v>
      </c>
      <c r="F10" s="18" t="s">
        <v>16</v>
      </c>
      <c r="G10" s="19"/>
    </row>
    <row r="11" spans="1:7" ht="15.75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1">
        <v>7</v>
      </c>
    </row>
    <row r="12" spans="1:7" ht="15.75" x14ac:dyDescent="0.25">
      <c r="A12" s="22" t="s">
        <v>5</v>
      </c>
      <c r="B12" s="23"/>
      <c r="C12" s="23"/>
      <c r="D12" s="23"/>
      <c r="E12" s="23"/>
      <c r="F12" s="23"/>
      <c r="G12" s="24"/>
    </row>
    <row r="13" spans="1:7" ht="69" customHeight="1" x14ac:dyDescent="0.25">
      <c r="A13" s="25">
        <v>1</v>
      </c>
      <c r="B13" s="26" t="s">
        <v>66</v>
      </c>
      <c r="C13" s="27" t="s">
        <v>7</v>
      </c>
      <c r="D13" s="28" t="s">
        <v>39</v>
      </c>
      <c r="E13" s="25">
        <v>1221</v>
      </c>
      <c r="F13" s="25">
        <v>6</v>
      </c>
      <c r="G13" s="29">
        <v>7.87</v>
      </c>
    </row>
    <row r="14" spans="1:7" ht="67.5" x14ac:dyDescent="0.25">
      <c r="A14" s="25">
        <v>2</v>
      </c>
      <c r="B14" s="26" t="s">
        <v>127</v>
      </c>
      <c r="C14" s="27" t="s">
        <v>7</v>
      </c>
      <c r="D14" s="28" t="s">
        <v>40</v>
      </c>
      <c r="E14" s="25">
        <v>469</v>
      </c>
      <c r="F14" s="25">
        <v>5.5</v>
      </c>
      <c r="G14" s="29">
        <v>7.8650000000000002</v>
      </c>
    </row>
    <row r="15" spans="1:7" ht="67.5" x14ac:dyDescent="0.25">
      <c r="A15" s="25">
        <v>3</v>
      </c>
      <c r="B15" s="26" t="s">
        <v>67</v>
      </c>
      <c r="C15" s="27" t="s">
        <v>7</v>
      </c>
      <c r="D15" s="28" t="s">
        <v>41</v>
      </c>
      <c r="E15" s="25">
        <v>258</v>
      </c>
      <c r="F15" s="25">
        <v>4.5</v>
      </c>
      <c r="G15" s="29">
        <v>1.71</v>
      </c>
    </row>
    <row r="16" spans="1:7" ht="67.5" x14ac:dyDescent="0.25">
      <c r="A16" s="25">
        <v>4</v>
      </c>
      <c r="B16" s="26" t="s">
        <v>68</v>
      </c>
      <c r="C16" s="27" t="s">
        <v>7</v>
      </c>
      <c r="D16" s="28" t="s">
        <v>42</v>
      </c>
      <c r="E16" s="25">
        <v>343</v>
      </c>
      <c r="F16" s="25">
        <v>5.5</v>
      </c>
      <c r="G16" s="29">
        <v>2.21</v>
      </c>
    </row>
    <row r="17" spans="1:9" ht="113.25" customHeight="1" x14ac:dyDescent="0.25">
      <c r="A17" s="25">
        <v>5</v>
      </c>
      <c r="B17" s="26" t="s">
        <v>93</v>
      </c>
      <c r="C17" s="27" t="s">
        <v>7</v>
      </c>
      <c r="D17" s="28" t="s">
        <v>43</v>
      </c>
      <c r="E17" s="25">
        <v>1791</v>
      </c>
      <c r="F17" s="25">
        <v>5.5</v>
      </c>
      <c r="G17" s="29">
        <v>10.225</v>
      </c>
    </row>
    <row r="18" spans="1:9" ht="25.5" x14ac:dyDescent="0.25">
      <c r="A18" s="25">
        <v>6</v>
      </c>
      <c r="B18" s="26" t="s">
        <v>6</v>
      </c>
      <c r="C18" s="27" t="s">
        <v>7</v>
      </c>
      <c r="D18" s="30"/>
      <c r="E18" s="31" t="s">
        <v>23</v>
      </c>
      <c r="F18" s="32"/>
      <c r="G18" s="29">
        <v>1</v>
      </c>
    </row>
    <row r="19" spans="1:9" ht="69" customHeight="1" x14ac:dyDescent="0.25">
      <c r="A19" s="25">
        <v>7</v>
      </c>
      <c r="B19" s="26" t="s">
        <v>69</v>
      </c>
      <c r="C19" s="27" t="s">
        <v>24</v>
      </c>
      <c r="D19" s="28" t="s">
        <v>44</v>
      </c>
      <c r="E19" s="25">
        <v>1303</v>
      </c>
      <c r="F19" s="25">
        <v>6</v>
      </c>
      <c r="G19" s="29">
        <v>166.19800000000001</v>
      </c>
    </row>
    <row r="20" spans="1:9" ht="15.75" x14ac:dyDescent="0.25">
      <c r="A20" s="25"/>
      <c r="B20" s="33" t="s">
        <v>18</v>
      </c>
      <c r="C20" s="34"/>
      <c r="D20" s="34"/>
      <c r="E20" s="34"/>
      <c r="F20" s="35"/>
      <c r="G20" s="29">
        <v>9.6999999999999993</v>
      </c>
    </row>
    <row r="21" spans="1:9" ht="67.5" x14ac:dyDescent="0.25">
      <c r="A21" s="36">
        <v>8</v>
      </c>
      <c r="B21" s="37" t="s">
        <v>70</v>
      </c>
      <c r="C21" s="38" t="s">
        <v>104</v>
      </c>
      <c r="D21" s="39" t="s">
        <v>46</v>
      </c>
      <c r="E21" s="36">
        <v>2613</v>
      </c>
      <c r="F21" s="36" t="s">
        <v>27</v>
      </c>
      <c r="G21" s="40">
        <v>243.155</v>
      </c>
    </row>
    <row r="22" spans="1:9" ht="15.75" x14ac:dyDescent="0.25">
      <c r="A22" s="36"/>
      <c r="B22" s="41" t="s">
        <v>18</v>
      </c>
      <c r="C22" s="42"/>
      <c r="D22" s="42"/>
      <c r="E22" s="42"/>
      <c r="F22" s="43"/>
      <c r="G22" s="40">
        <v>241.5</v>
      </c>
    </row>
    <row r="23" spans="1:9" ht="78.75" x14ac:dyDescent="0.25">
      <c r="A23" s="36">
        <v>9</v>
      </c>
      <c r="B23" s="37" t="s">
        <v>71</v>
      </c>
      <c r="C23" s="38" t="s">
        <v>104</v>
      </c>
      <c r="D23" s="39" t="s">
        <v>45</v>
      </c>
      <c r="E23" s="36">
        <v>75</v>
      </c>
      <c r="F23" s="36">
        <v>2.5</v>
      </c>
      <c r="G23" s="40">
        <v>39.97</v>
      </c>
    </row>
    <row r="24" spans="1:9" ht="15.75" x14ac:dyDescent="0.25">
      <c r="A24" s="36"/>
      <c r="B24" s="41" t="s">
        <v>18</v>
      </c>
      <c r="C24" s="42"/>
      <c r="D24" s="42"/>
      <c r="E24" s="42"/>
      <c r="F24" s="43"/>
      <c r="G24" s="40">
        <f>39.5</f>
        <v>39.5</v>
      </c>
    </row>
    <row r="25" spans="1:9" ht="78.75" x14ac:dyDescent="0.25">
      <c r="A25" s="36">
        <v>10</v>
      </c>
      <c r="B25" s="37" t="s">
        <v>108</v>
      </c>
      <c r="C25" s="38" t="s">
        <v>104</v>
      </c>
      <c r="D25" s="39" t="s">
        <v>109</v>
      </c>
      <c r="E25" s="36">
        <v>3804</v>
      </c>
      <c r="F25" s="36">
        <v>6</v>
      </c>
      <c r="G25" s="40">
        <v>146.565</v>
      </c>
    </row>
    <row r="26" spans="1:9" ht="15.75" x14ac:dyDescent="0.25">
      <c r="A26" s="36"/>
      <c r="B26" s="41" t="s">
        <v>18</v>
      </c>
      <c r="C26" s="42"/>
      <c r="D26" s="42"/>
      <c r="E26" s="42"/>
      <c r="F26" s="43"/>
      <c r="G26" s="40">
        <v>3.5</v>
      </c>
      <c r="I26" s="44"/>
    </row>
    <row r="27" spans="1:9" ht="94.5" x14ac:dyDescent="0.25">
      <c r="A27" s="36">
        <v>11</v>
      </c>
      <c r="B27" s="45" t="s">
        <v>28</v>
      </c>
      <c r="C27" s="38" t="s">
        <v>105</v>
      </c>
      <c r="D27" s="39" t="s">
        <v>47</v>
      </c>
      <c r="E27" s="36">
        <v>2840</v>
      </c>
      <c r="F27" s="36">
        <v>6</v>
      </c>
      <c r="G27" s="40">
        <v>183.52</v>
      </c>
    </row>
    <row r="28" spans="1:9" ht="15.75" x14ac:dyDescent="0.25">
      <c r="A28" s="25"/>
      <c r="B28" s="33" t="s">
        <v>18</v>
      </c>
      <c r="C28" s="34"/>
      <c r="D28" s="34"/>
      <c r="E28" s="34"/>
      <c r="F28" s="35"/>
      <c r="G28" s="29">
        <v>42</v>
      </c>
    </row>
    <row r="29" spans="1:9" ht="15.75" x14ac:dyDescent="0.25">
      <c r="A29" s="46" t="s">
        <v>22</v>
      </c>
      <c r="B29" s="47"/>
      <c r="C29" s="47"/>
      <c r="D29" s="47"/>
      <c r="E29" s="47"/>
      <c r="F29" s="48"/>
      <c r="G29" s="49">
        <f>G13+G14+G15+G16+G17+G18+G19+G21+G23+G25+G27</f>
        <v>810.28800000000001</v>
      </c>
    </row>
    <row r="30" spans="1:9" ht="15.75" x14ac:dyDescent="0.25">
      <c r="A30" s="50" t="s">
        <v>8</v>
      </c>
      <c r="B30" s="50"/>
      <c r="C30" s="50"/>
      <c r="D30" s="50"/>
      <c r="E30" s="50"/>
      <c r="F30" s="50"/>
      <c r="G30" s="49">
        <f>G20+G22+G24+G26+G28</f>
        <v>336.2</v>
      </c>
    </row>
    <row r="31" spans="1:9" ht="15.75" x14ac:dyDescent="0.25">
      <c r="A31" s="51" t="s">
        <v>9</v>
      </c>
      <c r="B31" s="52"/>
      <c r="C31" s="52"/>
      <c r="D31" s="52"/>
      <c r="E31" s="52"/>
      <c r="F31" s="52"/>
      <c r="G31" s="53"/>
    </row>
    <row r="32" spans="1:9" ht="63" x14ac:dyDescent="0.25">
      <c r="A32" s="54">
        <v>12</v>
      </c>
      <c r="B32" s="55" t="s">
        <v>72</v>
      </c>
      <c r="C32" s="56" t="s">
        <v>17</v>
      </c>
      <c r="D32" s="57" t="s">
        <v>26</v>
      </c>
      <c r="E32" s="58" t="s">
        <v>21</v>
      </c>
      <c r="F32" s="58"/>
      <c r="G32" s="59">
        <v>47.506999999999998</v>
      </c>
    </row>
    <row r="33" spans="1:9" ht="15.75" customHeight="1" x14ac:dyDescent="0.25">
      <c r="A33" s="60"/>
      <c r="B33" s="61" t="s">
        <v>10</v>
      </c>
      <c r="C33" s="61"/>
      <c r="D33" s="62"/>
      <c r="E33" s="61"/>
      <c r="F33" s="61"/>
      <c r="G33" s="63">
        <f>G32*1</f>
        <v>47.506999999999998</v>
      </c>
    </row>
    <row r="34" spans="1:9" ht="47.25" x14ac:dyDescent="0.25">
      <c r="A34" s="54">
        <v>13</v>
      </c>
      <c r="B34" s="55" t="s">
        <v>33</v>
      </c>
      <c r="C34" s="56" t="s">
        <v>17</v>
      </c>
      <c r="D34" s="57" t="s">
        <v>26</v>
      </c>
      <c r="E34" s="64" t="s">
        <v>20</v>
      </c>
      <c r="F34" s="65"/>
      <c r="G34" s="59">
        <v>176.137</v>
      </c>
    </row>
    <row r="35" spans="1:9" ht="15.75" x14ac:dyDescent="0.25">
      <c r="A35" s="60"/>
      <c r="B35" s="61" t="s">
        <v>34</v>
      </c>
      <c r="C35" s="61"/>
      <c r="D35" s="62"/>
      <c r="E35" s="61"/>
      <c r="F35" s="61"/>
      <c r="G35" s="63">
        <f>G34*1</f>
        <v>176.137</v>
      </c>
    </row>
    <row r="36" spans="1:9" ht="78" customHeight="1" x14ac:dyDescent="0.25">
      <c r="A36" s="54">
        <v>14</v>
      </c>
      <c r="B36" s="66" t="s">
        <v>73</v>
      </c>
      <c r="C36" s="56" t="s">
        <v>17</v>
      </c>
      <c r="D36" s="67" t="s">
        <v>110</v>
      </c>
      <c r="E36" s="64" t="s">
        <v>111</v>
      </c>
      <c r="F36" s="65"/>
      <c r="G36" s="59">
        <v>42.012999999999998</v>
      </c>
      <c r="H36" s="68"/>
    </row>
    <row r="37" spans="1:9" ht="15.75" x14ac:dyDescent="0.25">
      <c r="A37" s="60"/>
      <c r="B37" s="61" t="s">
        <v>35</v>
      </c>
      <c r="C37" s="61"/>
      <c r="D37" s="62"/>
      <c r="E37" s="61"/>
      <c r="F37" s="61"/>
      <c r="G37" s="63">
        <f>G36*1</f>
        <v>42.012999999999998</v>
      </c>
      <c r="I37" s="44"/>
    </row>
    <row r="38" spans="1:9" ht="15.75" x14ac:dyDescent="0.25">
      <c r="A38" s="69"/>
      <c r="B38" s="61" t="s">
        <v>36</v>
      </c>
      <c r="C38" s="70"/>
      <c r="D38" s="70"/>
      <c r="E38" s="70"/>
      <c r="F38" s="70"/>
      <c r="G38" s="71">
        <f>G33+G35+G37</f>
        <v>265.65699999999998</v>
      </c>
      <c r="H38" s="72"/>
    </row>
    <row r="39" spans="1:9" ht="56.25" customHeight="1" x14ac:dyDescent="0.25">
      <c r="A39" s="54">
        <v>15</v>
      </c>
      <c r="B39" s="55" t="s">
        <v>74</v>
      </c>
      <c r="C39" s="56" t="s">
        <v>17</v>
      </c>
      <c r="D39" s="57" t="s">
        <v>26</v>
      </c>
      <c r="E39" s="64" t="s">
        <v>131</v>
      </c>
      <c r="F39" s="65"/>
      <c r="G39" s="59">
        <v>7.1</v>
      </c>
      <c r="I39" s="44"/>
    </row>
    <row r="40" spans="1:9" ht="15.75" x14ac:dyDescent="0.25">
      <c r="A40" s="60"/>
      <c r="B40" s="61" t="s">
        <v>132</v>
      </c>
      <c r="C40" s="61"/>
      <c r="D40" s="62"/>
      <c r="E40" s="61"/>
      <c r="F40" s="61"/>
      <c r="G40" s="63">
        <f>G39*1</f>
        <v>7.1</v>
      </c>
      <c r="H40" s="72"/>
    </row>
    <row r="41" spans="1:9" ht="67.5" x14ac:dyDescent="0.25">
      <c r="A41" s="54">
        <v>16</v>
      </c>
      <c r="B41" s="66" t="s">
        <v>75</v>
      </c>
      <c r="C41" s="56" t="s">
        <v>11</v>
      </c>
      <c r="D41" s="67" t="s">
        <v>48</v>
      </c>
      <c r="E41" s="54">
        <v>587</v>
      </c>
      <c r="F41" s="54">
        <v>2</v>
      </c>
      <c r="G41" s="59">
        <v>23.8</v>
      </c>
    </row>
    <row r="42" spans="1:9" ht="67.5" x14ac:dyDescent="0.25">
      <c r="A42" s="54">
        <v>17</v>
      </c>
      <c r="B42" s="66" t="s">
        <v>76</v>
      </c>
      <c r="C42" s="56" t="s">
        <v>11</v>
      </c>
      <c r="D42" s="67" t="s">
        <v>49</v>
      </c>
      <c r="E42" s="54">
        <v>216</v>
      </c>
      <c r="F42" s="54">
        <v>2</v>
      </c>
      <c r="G42" s="59">
        <v>12.8</v>
      </c>
    </row>
    <row r="43" spans="1:9" ht="67.5" x14ac:dyDescent="0.25">
      <c r="A43" s="54">
        <v>18</v>
      </c>
      <c r="B43" s="66" t="s">
        <v>77</v>
      </c>
      <c r="C43" s="56" t="s">
        <v>11</v>
      </c>
      <c r="D43" s="67" t="s">
        <v>50</v>
      </c>
      <c r="E43" s="54">
        <v>600</v>
      </c>
      <c r="F43" s="54">
        <v>1.5</v>
      </c>
      <c r="G43" s="59">
        <v>39.5</v>
      </c>
    </row>
    <row r="44" spans="1:9" ht="67.5" x14ac:dyDescent="0.25">
      <c r="A44" s="73">
        <v>19</v>
      </c>
      <c r="B44" s="66" t="s">
        <v>128</v>
      </c>
      <c r="C44" s="56" t="s">
        <v>11</v>
      </c>
      <c r="D44" s="67" t="s">
        <v>126</v>
      </c>
      <c r="E44" s="74">
        <v>217</v>
      </c>
      <c r="F44" s="74">
        <v>1.5</v>
      </c>
      <c r="G44" s="59">
        <v>6.05</v>
      </c>
    </row>
    <row r="45" spans="1:9" ht="15.75" x14ac:dyDescent="0.25">
      <c r="A45" s="60"/>
      <c r="B45" s="61" t="s">
        <v>37</v>
      </c>
      <c r="C45" s="61"/>
      <c r="D45" s="62"/>
      <c r="E45" s="61"/>
      <c r="F45" s="61"/>
      <c r="G45" s="63">
        <f>G41+G42+G43+G44</f>
        <v>82.149999999999991</v>
      </c>
      <c r="I45" s="44"/>
    </row>
    <row r="46" spans="1:9" ht="67.5" x14ac:dyDescent="0.25">
      <c r="A46" s="54">
        <v>19</v>
      </c>
      <c r="B46" s="66" t="s">
        <v>78</v>
      </c>
      <c r="C46" s="56" t="s">
        <v>11</v>
      </c>
      <c r="D46" s="67" t="s">
        <v>51</v>
      </c>
      <c r="E46" s="73">
        <v>159</v>
      </c>
      <c r="F46" s="54">
        <v>6</v>
      </c>
      <c r="G46" s="59">
        <v>14</v>
      </c>
    </row>
    <row r="47" spans="1:9" ht="67.5" customHeight="1" x14ac:dyDescent="0.25">
      <c r="A47" s="54">
        <v>20</v>
      </c>
      <c r="B47" s="66" t="s">
        <v>82</v>
      </c>
      <c r="C47" s="56" t="s">
        <v>11</v>
      </c>
      <c r="D47" s="67" t="s">
        <v>129</v>
      </c>
      <c r="E47" s="54">
        <v>164</v>
      </c>
      <c r="F47" s="54">
        <v>5.5</v>
      </c>
      <c r="G47" s="59">
        <v>8.66</v>
      </c>
    </row>
    <row r="48" spans="1:9" ht="78.75" x14ac:dyDescent="0.25">
      <c r="A48" s="54">
        <v>21</v>
      </c>
      <c r="B48" s="66" t="s">
        <v>112</v>
      </c>
      <c r="C48" s="56" t="s">
        <v>11</v>
      </c>
      <c r="D48" s="67" t="s">
        <v>113</v>
      </c>
      <c r="E48" s="54">
        <v>257</v>
      </c>
      <c r="F48" s="54">
        <v>3.8</v>
      </c>
      <c r="G48" s="59">
        <v>8.89</v>
      </c>
    </row>
    <row r="49" spans="1:7" ht="67.5" x14ac:dyDescent="0.25">
      <c r="A49" s="54">
        <v>22</v>
      </c>
      <c r="B49" s="66" t="s">
        <v>81</v>
      </c>
      <c r="C49" s="56" t="s">
        <v>11</v>
      </c>
      <c r="D49" s="67" t="s">
        <v>52</v>
      </c>
      <c r="E49" s="54">
        <v>52</v>
      </c>
      <c r="F49" s="54">
        <v>4</v>
      </c>
      <c r="G49" s="59">
        <v>3.5</v>
      </c>
    </row>
    <row r="50" spans="1:7" ht="67.5" x14ac:dyDescent="0.25">
      <c r="A50" s="54">
        <v>23</v>
      </c>
      <c r="B50" s="66" t="s">
        <v>79</v>
      </c>
      <c r="C50" s="56" t="s">
        <v>11</v>
      </c>
      <c r="D50" s="67" t="s">
        <v>53</v>
      </c>
      <c r="E50" s="54">
        <v>160</v>
      </c>
      <c r="F50" s="54">
        <v>5</v>
      </c>
      <c r="G50" s="59">
        <v>8.36</v>
      </c>
    </row>
    <row r="51" spans="1:7" ht="67.5" x14ac:dyDescent="0.25">
      <c r="A51" s="54">
        <v>24</v>
      </c>
      <c r="B51" s="66" t="s">
        <v>80</v>
      </c>
      <c r="C51" s="56" t="s">
        <v>11</v>
      </c>
      <c r="D51" s="67" t="s">
        <v>54</v>
      </c>
      <c r="E51" s="54">
        <v>363</v>
      </c>
      <c r="F51" s="54">
        <v>5.5</v>
      </c>
      <c r="G51" s="59">
        <v>17.5</v>
      </c>
    </row>
    <row r="52" spans="1:7" ht="67.5" x14ac:dyDescent="0.25">
      <c r="A52" s="54">
        <v>25</v>
      </c>
      <c r="B52" s="66" t="s">
        <v>114</v>
      </c>
      <c r="C52" s="56" t="s">
        <v>11</v>
      </c>
      <c r="D52" s="28" t="s">
        <v>115</v>
      </c>
      <c r="E52" s="54">
        <v>99</v>
      </c>
      <c r="F52" s="54">
        <v>4</v>
      </c>
      <c r="G52" s="59">
        <v>3.04</v>
      </c>
    </row>
    <row r="53" spans="1:7" ht="65.25" customHeight="1" x14ac:dyDescent="0.25">
      <c r="A53" s="54">
        <v>26</v>
      </c>
      <c r="B53" s="66" t="s">
        <v>83</v>
      </c>
      <c r="C53" s="56" t="s">
        <v>11</v>
      </c>
      <c r="D53" s="67" t="s">
        <v>55</v>
      </c>
      <c r="E53" s="54">
        <v>243</v>
      </c>
      <c r="F53" s="54">
        <v>3.5</v>
      </c>
      <c r="G53" s="59">
        <v>13.5</v>
      </c>
    </row>
    <row r="54" spans="1:7" ht="67.5" x14ac:dyDescent="0.25">
      <c r="A54" s="54">
        <v>27</v>
      </c>
      <c r="B54" s="66" t="s">
        <v>84</v>
      </c>
      <c r="C54" s="56" t="s">
        <v>11</v>
      </c>
      <c r="D54" s="67" t="s">
        <v>56</v>
      </c>
      <c r="E54" s="54">
        <v>80</v>
      </c>
      <c r="F54" s="54">
        <v>11</v>
      </c>
      <c r="G54" s="59">
        <v>15</v>
      </c>
    </row>
    <row r="55" spans="1:7" ht="67.5" x14ac:dyDescent="0.25">
      <c r="A55" s="54">
        <v>28</v>
      </c>
      <c r="B55" s="66" t="s">
        <v>116</v>
      </c>
      <c r="C55" s="56" t="s">
        <v>11</v>
      </c>
      <c r="D55" s="28" t="s">
        <v>134</v>
      </c>
      <c r="E55" s="64" t="s">
        <v>117</v>
      </c>
      <c r="F55" s="65"/>
      <c r="G55" s="59">
        <v>3</v>
      </c>
    </row>
    <row r="56" spans="1:7" ht="67.5" x14ac:dyDescent="0.25">
      <c r="A56" s="54">
        <v>29</v>
      </c>
      <c r="B56" s="66" t="s">
        <v>118</v>
      </c>
      <c r="C56" s="56" t="s">
        <v>11</v>
      </c>
      <c r="D56" s="28" t="s">
        <v>135</v>
      </c>
      <c r="E56" s="64" t="s">
        <v>119</v>
      </c>
      <c r="F56" s="65"/>
      <c r="G56" s="59">
        <v>6</v>
      </c>
    </row>
    <row r="57" spans="1:7" ht="67.5" x14ac:dyDescent="0.25">
      <c r="A57" s="54">
        <v>30</v>
      </c>
      <c r="B57" s="66" t="s">
        <v>120</v>
      </c>
      <c r="C57" s="56" t="s">
        <v>11</v>
      </c>
      <c r="D57" s="28" t="s">
        <v>136</v>
      </c>
      <c r="E57" s="64" t="s">
        <v>121</v>
      </c>
      <c r="F57" s="65"/>
      <c r="G57" s="59">
        <v>7</v>
      </c>
    </row>
    <row r="58" spans="1:7" ht="67.5" x14ac:dyDescent="0.25">
      <c r="A58" s="54">
        <v>31</v>
      </c>
      <c r="B58" s="66" t="s">
        <v>85</v>
      </c>
      <c r="C58" s="56" t="s">
        <v>11</v>
      </c>
      <c r="D58" s="67" t="s">
        <v>57</v>
      </c>
      <c r="E58" s="74">
        <v>450</v>
      </c>
      <c r="F58" s="74">
        <v>6.2</v>
      </c>
      <c r="G58" s="59">
        <v>44</v>
      </c>
    </row>
    <row r="59" spans="1:7" ht="67.5" x14ac:dyDescent="0.25">
      <c r="A59" s="54">
        <v>32</v>
      </c>
      <c r="B59" s="66" t="s">
        <v>86</v>
      </c>
      <c r="C59" s="56" t="s">
        <v>11</v>
      </c>
      <c r="D59" s="67" t="s">
        <v>58</v>
      </c>
      <c r="E59" s="74">
        <v>40</v>
      </c>
      <c r="F59" s="74">
        <v>6</v>
      </c>
      <c r="G59" s="59">
        <v>4.5</v>
      </c>
    </row>
    <row r="60" spans="1:7" ht="67.5" x14ac:dyDescent="0.25">
      <c r="A60" s="54">
        <v>33</v>
      </c>
      <c r="B60" s="66" t="s">
        <v>87</v>
      </c>
      <c r="C60" s="56" t="s">
        <v>11</v>
      </c>
      <c r="D60" s="67" t="s">
        <v>59</v>
      </c>
      <c r="E60" s="54">
        <v>170</v>
      </c>
      <c r="F60" s="54">
        <v>3.5</v>
      </c>
      <c r="G60" s="59">
        <v>10.5</v>
      </c>
    </row>
    <row r="61" spans="1:7" ht="67.5" x14ac:dyDescent="0.25">
      <c r="A61" s="54">
        <v>34</v>
      </c>
      <c r="B61" s="66" t="s">
        <v>88</v>
      </c>
      <c r="C61" s="56" t="s">
        <v>11</v>
      </c>
      <c r="D61" s="67" t="s">
        <v>60</v>
      </c>
      <c r="E61" s="54">
        <v>170</v>
      </c>
      <c r="F61" s="54">
        <v>3.5</v>
      </c>
      <c r="G61" s="59">
        <v>10.5</v>
      </c>
    </row>
    <row r="62" spans="1:7" ht="67.5" x14ac:dyDescent="0.25">
      <c r="A62" s="54">
        <v>35</v>
      </c>
      <c r="B62" s="66" t="s">
        <v>89</v>
      </c>
      <c r="C62" s="56" t="s">
        <v>11</v>
      </c>
      <c r="D62" s="67" t="s">
        <v>61</v>
      </c>
      <c r="E62" s="54">
        <v>230</v>
      </c>
      <c r="F62" s="54">
        <v>5</v>
      </c>
      <c r="G62" s="59">
        <v>16.855</v>
      </c>
    </row>
    <row r="63" spans="1:7" ht="67.5" x14ac:dyDescent="0.25">
      <c r="A63" s="54">
        <v>36</v>
      </c>
      <c r="B63" s="66" t="s">
        <v>90</v>
      </c>
      <c r="C63" s="56" t="s">
        <v>11</v>
      </c>
      <c r="D63" s="67" t="s">
        <v>62</v>
      </c>
      <c r="E63" s="54">
        <v>190</v>
      </c>
      <c r="F63" s="54">
        <v>6</v>
      </c>
      <c r="G63" s="59">
        <v>17.45</v>
      </c>
    </row>
    <row r="64" spans="1:7" ht="67.5" x14ac:dyDescent="0.25">
      <c r="A64" s="54">
        <v>37</v>
      </c>
      <c r="B64" s="66" t="s">
        <v>91</v>
      </c>
      <c r="C64" s="56" t="s">
        <v>11</v>
      </c>
      <c r="D64" s="67" t="s">
        <v>63</v>
      </c>
      <c r="E64" s="54">
        <v>45</v>
      </c>
      <c r="F64" s="54">
        <v>5</v>
      </c>
      <c r="G64" s="59">
        <v>4.1500000000000004</v>
      </c>
    </row>
    <row r="65" spans="1:7" ht="67.5" x14ac:dyDescent="0.25">
      <c r="A65" s="54">
        <v>38</v>
      </c>
      <c r="B65" s="66" t="s">
        <v>94</v>
      </c>
      <c r="C65" s="56" t="s">
        <v>11</v>
      </c>
      <c r="D65" s="67" t="s">
        <v>64</v>
      </c>
      <c r="E65" s="74">
        <v>65</v>
      </c>
      <c r="F65" s="74">
        <v>10</v>
      </c>
      <c r="G65" s="59">
        <v>12</v>
      </c>
    </row>
    <row r="66" spans="1:7" ht="67.5" x14ac:dyDescent="0.25">
      <c r="A66" s="54">
        <v>39</v>
      </c>
      <c r="B66" s="66" t="s">
        <v>122</v>
      </c>
      <c r="C66" s="56" t="s">
        <v>11</v>
      </c>
      <c r="D66" s="67" t="s">
        <v>123</v>
      </c>
      <c r="E66" s="74">
        <v>70</v>
      </c>
      <c r="F66" s="74">
        <v>4</v>
      </c>
      <c r="G66" s="59">
        <v>6.5</v>
      </c>
    </row>
    <row r="67" spans="1:7" ht="67.5" x14ac:dyDescent="0.25">
      <c r="A67" s="54">
        <v>40</v>
      </c>
      <c r="B67" s="66" t="s">
        <v>124</v>
      </c>
      <c r="C67" s="56" t="s">
        <v>11</v>
      </c>
      <c r="D67" s="67" t="s">
        <v>125</v>
      </c>
      <c r="E67" s="74">
        <v>102</v>
      </c>
      <c r="F67" s="74">
        <v>3.3</v>
      </c>
      <c r="G67" s="59">
        <v>7</v>
      </c>
    </row>
    <row r="68" spans="1:7" ht="67.5" x14ac:dyDescent="0.25">
      <c r="A68" s="54">
        <v>41</v>
      </c>
      <c r="B68" s="66" t="s">
        <v>95</v>
      </c>
      <c r="C68" s="56" t="s">
        <v>11</v>
      </c>
      <c r="D68" s="67" t="s">
        <v>65</v>
      </c>
      <c r="E68" s="74">
        <v>642</v>
      </c>
      <c r="F68" s="74">
        <v>4</v>
      </c>
      <c r="G68" s="59">
        <v>27.3</v>
      </c>
    </row>
    <row r="69" spans="1:7" ht="15.75" x14ac:dyDescent="0.25">
      <c r="A69" s="75"/>
      <c r="B69" s="76" t="s">
        <v>38</v>
      </c>
      <c r="C69" s="76"/>
      <c r="D69" s="77"/>
      <c r="E69" s="76"/>
      <c r="F69" s="76"/>
      <c r="G69" s="78">
        <f>G46+G47+G48+G49+G50+G51+G52+G53+G54+G55+G56+G57+G58+G59+G60+G61+G62+G63+G64+G65+G66+G67+G68</f>
        <v>269.20499999999998</v>
      </c>
    </row>
    <row r="70" spans="1:7" ht="36" x14ac:dyDescent="0.25">
      <c r="A70" s="79">
        <v>37</v>
      </c>
      <c r="B70" s="80" t="s">
        <v>92</v>
      </c>
      <c r="C70" s="81" t="s">
        <v>7</v>
      </c>
      <c r="D70" s="82" t="s">
        <v>19</v>
      </c>
      <c r="E70" s="83">
        <v>4.6499999999999996E-3</v>
      </c>
      <c r="F70" s="84"/>
      <c r="G70" s="85">
        <v>10</v>
      </c>
    </row>
    <row r="71" spans="1:7" ht="36" x14ac:dyDescent="0.25">
      <c r="A71" s="79">
        <v>38</v>
      </c>
      <c r="B71" s="86" t="s">
        <v>12</v>
      </c>
      <c r="C71" s="81" t="s">
        <v>7</v>
      </c>
      <c r="D71" s="82" t="s">
        <v>19</v>
      </c>
      <c r="E71" s="79"/>
      <c r="F71" s="79"/>
      <c r="G71" s="85">
        <v>1.2</v>
      </c>
    </row>
    <row r="72" spans="1:7" ht="15.75" x14ac:dyDescent="0.25">
      <c r="A72" s="87" t="s">
        <v>30</v>
      </c>
      <c r="B72" s="88"/>
      <c r="C72" s="88"/>
      <c r="D72" s="88"/>
      <c r="E72" s="88"/>
      <c r="F72" s="89"/>
      <c r="G72" s="90">
        <f>G33+G35+G40+G45+G37+G69+G70+G71</f>
        <v>635.31200000000001</v>
      </c>
    </row>
    <row r="73" spans="1:7" ht="15.75" x14ac:dyDescent="0.25">
      <c r="A73" s="91" t="s">
        <v>29</v>
      </c>
      <c r="B73" s="92"/>
      <c r="C73" s="92"/>
      <c r="D73" s="92"/>
      <c r="E73" s="92"/>
      <c r="F73" s="93"/>
      <c r="G73" s="90">
        <f>G41+G42+G43+G46+G47+G48+G49+G50+G51+G53+G54+G58+G59+G60+G61+G62+G63+G64+G65+G68+G44+G52+G55+G56+G57+G66+G67</f>
        <v>351.35500000000002</v>
      </c>
    </row>
    <row r="74" spans="1:7" ht="15.75" x14ac:dyDescent="0.25">
      <c r="A74" s="91" t="s">
        <v>31</v>
      </c>
      <c r="B74" s="92"/>
      <c r="C74" s="92"/>
      <c r="D74" s="92"/>
      <c r="E74" s="92"/>
      <c r="F74" s="93"/>
      <c r="G74" s="90">
        <f>G39*1</f>
        <v>7.1</v>
      </c>
    </row>
    <row r="75" spans="1:7" ht="15.75" x14ac:dyDescent="0.25">
      <c r="A75" s="94" t="s">
        <v>32</v>
      </c>
      <c r="B75" s="95"/>
      <c r="C75" s="95"/>
      <c r="D75" s="95"/>
      <c r="E75" s="95"/>
      <c r="F75" s="96"/>
      <c r="G75" s="97">
        <f>G29+G72</f>
        <v>1445.6</v>
      </c>
    </row>
    <row r="76" spans="1:7" ht="15.75" x14ac:dyDescent="0.25">
      <c r="A76" s="91" t="s">
        <v>25</v>
      </c>
      <c r="B76" s="92"/>
      <c r="C76" s="92"/>
      <c r="D76" s="92"/>
      <c r="E76" s="92"/>
      <c r="F76" s="93"/>
      <c r="G76" s="90">
        <f>G30+G74</f>
        <v>343.3</v>
      </c>
    </row>
    <row r="77" spans="1:7" ht="15.75" x14ac:dyDescent="0.25">
      <c r="A77" s="98"/>
      <c r="B77" s="98"/>
      <c r="C77" s="99"/>
      <c r="D77" s="100"/>
      <c r="E77" s="100"/>
      <c r="F77" s="100"/>
      <c r="G77" s="101"/>
    </row>
    <row r="78" spans="1:7" ht="15.75" x14ac:dyDescent="0.25">
      <c r="A78" s="98"/>
      <c r="B78" s="99"/>
      <c r="C78" s="102" t="s">
        <v>2</v>
      </c>
      <c r="D78" s="102"/>
      <c r="E78" s="102"/>
      <c r="F78" s="102"/>
      <c r="G78" s="102"/>
    </row>
    <row r="79" spans="1:7" ht="15.75" x14ac:dyDescent="0.25">
      <c r="A79" s="98"/>
      <c r="B79" s="103" t="s">
        <v>96</v>
      </c>
      <c r="C79" s="102" t="s">
        <v>98</v>
      </c>
      <c r="D79" s="104"/>
      <c r="E79" s="104"/>
      <c r="F79" s="104"/>
      <c r="G79" s="104"/>
    </row>
    <row r="80" spans="1:7" ht="15.75" x14ac:dyDescent="0.25">
      <c r="A80" s="98"/>
      <c r="B80" s="105"/>
      <c r="C80" s="106" t="s">
        <v>13</v>
      </c>
      <c r="D80" s="107"/>
      <c r="E80" s="107"/>
      <c r="F80" s="107"/>
      <c r="G80" s="107"/>
    </row>
    <row r="81" spans="1:7" ht="15" customHeight="1" x14ac:dyDescent="0.25">
      <c r="A81" s="108"/>
      <c r="B81" s="109" t="s">
        <v>97</v>
      </c>
      <c r="C81" s="109"/>
      <c r="D81" s="109"/>
      <c r="E81" s="109"/>
      <c r="F81" s="109"/>
      <c r="G81" s="109"/>
    </row>
    <row r="82" spans="1:7" ht="15.75" x14ac:dyDescent="0.25">
      <c r="A82" s="98"/>
      <c r="B82" s="98"/>
      <c r="C82" s="99"/>
      <c r="D82" s="100"/>
      <c r="E82" s="100"/>
      <c r="F82" s="100"/>
      <c r="G82" s="101"/>
    </row>
    <row r="83" spans="1:7" ht="15" customHeight="1" x14ac:dyDescent="0.25">
      <c r="A83" s="98"/>
      <c r="B83" s="98" t="s">
        <v>101</v>
      </c>
      <c r="C83" s="98"/>
      <c r="D83" s="100"/>
      <c r="E83" s="100"/>
      <c r="F83" s="100"/>
      <c r="G83" s="101"/>
    </row>
    <row r="84" spans="1:7" ht="15.75" x14ac:dyDescent="0.25">
      <c r="A84" s="98"/>
      <c r="B84" s="98"/>
      <c r="C84" s="99"/>
      <c r="D84" s="100"/>
      <c r="E84" s="100"/>
      <c r="F84" s="100"/>
      <c r="G84" s="101"/>
    </row>
    <row r="85" spans="1:7" ht="15" customHeight="1" x14ac:dyDescent="0.25">
      <c r="A85" s="110"/>
      <c r="B85" s="110"/>
      <c r="C85" s="110"/>
      <c r="D85" s="111"/>
      <c r="E85" s="111"/>
      <c r="F85" s="111"/>
      <c r="G85" s="111"/>
    </row>
    <row r="86" spans="1:7" x14ac:dyDescent="0.25">
      <c r="A86" s="112"/>
      <c r="B86" s="112"/>
      <c r="C86" s="112"/>
      <c r="D86" s="113"/>
      <c r="E86" s="113"/>
      <c r="F86" s="113"/>
    </row>
    <row r="87" spans="1:7" x14ac:dyDescent="0.25">
      <c r="A87" s="110"/>
      <c r="B87" s="110"/>
      <c r="C87" s="110"/>
      <c r="D87" s="111"/>
      <c r="E87" s="111"/>
      <c r="F87" s="111"/>
      <c r="G87" s="111"/>
    </row>
    <row r="88" spans="1:7" x14ac:dyDescent="0.25">
      <c r="A88" s="114"/>
      <c r="B88" s="115"/>
      <c r="C88" s="116"/>
      <c r="D88" s="117"/>
      <c r="E88" s="118"/>
      <c r="F88" s="118"/>
    </row>
    <row r="89" spans="1:7" x14ac:dyDescent="0.25">
      <c r="A89" s="119"/>
      <c r="B89" s="119"/>
      <c r="C89" s="119"/>
      <c r="D89" s="119"/>
      <c r="E89" s="119"/>
      <c r="F89" s="119"/>
      <c r="G89" s="119"/>
    </row>
    <row r="92" spans="1:7" ht="15" customHeight="1" x14ac:dyDescent="0.25"/>
    <row r="93" spans="1:7" ht="15" customHeight="1" x14ac:dyDescent="0.25"/>
    <row r="101" ht="15" customHeight="1" x14ac:dyDescent="0.25"/>
  </sheetData>
  <mergeCells count="45">
    <mergeCell ref="A89:G89"/>
    <mergeCell ref="C78:G78"/>
    <mergeCell ref="C79:G79"/>
    <mergeCell ref="C80:G80"/>
    <mergeCell ref="B81:G81"/>
    <mergeCell ref="A87:C87"/>
    <mergeCell ref="A85:C85"/>
    <mergeCell ref="D85:G85"/>
    <mergeCell ref="D87:G87"/>
    <mergeCell ref="A76:F76"/>
    <mergeCell ref="E34:F34"/>
    <mergeCell ref="E39:F39"/>
    <mergeCell ref="A72:F72"/>
    <mergeCell ref="A74:F74"/>
    <mergeCell ref="A75:F75"/>
    <mergeCell ref="A73:F73"/>
    <mergeCell ref="E36:F36"/>
    <mergeCell ref="E70:F70"/>
    <mergeCell ref="E55:F55"/>
    <mergeCell ref="E56:F56"/>
    <mergeCell ref="E57:F57"/>
    <mergeCell ref="A12:G12"/>
    <mergeCell ref="A31:G31"/>
    <mergeCell ref="E32:F32"/>
    <mergeCell ref="E18:F18"/>
    <mergeCell ref="B20:F20"/>
    <mergeCell ref="B22:F22"/>
    <mergeCell ref="B24:F24"/>
    <mergeCell ref="B26:F26"/>
    <mergeCell ref="B28:F28"/>
    <mergeCell ref="A29:F29"/>
    <mergeCell ref="A30:F30"/>
    <mergeCell ref="A1:B1"/>
    <mergeCell ref="D1:G1"/>
    <mergeCell ref="A2:B3"/>
    <mergeCell ref="D2:G2"/>
    <mergeCell ref="D3:G3"/>
    <mergeCell ref="A5:G5"/>
    <mergeCell ref="A6:G6"/>
    <mergeCell ref="A7:G7"/>
    <mergeCell ref="A9:A10"/>
    <mergeCell ref="B9:B10"/>
    <mergeCell ref="C9:C10"/>
    <mergeCell ref="D9:F9"/>
    <mergeCell ref="G9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Palaimiene</dc:creator>
  <cp:lastModifiedBy>Silvija Paulienė</cp:lastModifiedBy>
  <cp:lastPrinted>2017-09-15T10:36:08Z</cp:lastPrinted>
  <dcterms:created xsi:type="dcterms:W3CDTF">2016-03-09T09:44:42Z</dcterms:created>
  <dcterms:modified xsi:type="dcterms:W3CDTF">2017-10-03T07:19:01Z</dcterms:modified>
</cp:coreProperties>
</file>